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5 25 01\COMPRAS E PORTAL FDE\"/>
    </mc:Choice>
  </mc:AlternateContent>
  <xr:revisionPtr revIDLastSave="0" documentId="13_ncr:1_{D9A1E0ED-6428-4F1C-914D-33B3B1192E1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35" i="2" l="1"/>
  <c r="G93" i="1"/>
</calcChain>
</file>

<file path=xl/sharedStrings.xml><?xml version="1.0" encoding="utf-8"?>
<sst xmlns="http://schemas.openxmlformats.org/spreadsheetml/2006/main" count="378" uniqueCount="242">
  <si>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</si>
  <si>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</si>
  <si>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</si>
  <si>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</si>
  <si>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</si>
  <si>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</si>
  <si>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</si>
  <si>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</si>
  <si>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</si>
  <si>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PROF. ODECIO LUCKE  - CORDEIRÓPOLIS / SP - </t>
  </si>
  <si>
    <t>DATA BASE: - JANEIRO/2025</t>
  </si>
  <si>
    <t>PC - 69/00145/25/01 - SEI - FDE-SEI - 229.00003285/2025-96 - SIASG - 90114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</si>
  <si>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</si>
  <si>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</si>
  <si>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</si>
  <si>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</si>
  <si>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</si>
  <si>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</si>
  <si>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</si>
  <si>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</si>
  <si>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</si>
  <si>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</si>
  <si>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</si>
  <si>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</si>
  <si>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</si>
  <si>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</si>
  <si>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</si>
  <si>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</si>
  <si>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</si>
  <si>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</si>
  <si>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</si>
  <si>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</si>
  <si>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</si>
  <si>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</si>
  <si>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</si>
  <si>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</si>
  <si>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</si>
  <si>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</si>
  <si>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</si>
  <si>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</si>
  <si>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</si>
  <si>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</si>
  <si>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</si>
  <si>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</si>
  <si>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</si>
  <si>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</si>
  <si>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</si>
  <si>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</si>
  <si>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</si>
  <si>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</si>
  <si>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</si>
  <si>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</si>
  <si>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</si>
  <si>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</si>
  <si>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</si>
  <si>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</si>
  <si>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</si>
  <si>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</si>
  <si>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</si>
  <si>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</si>
  <si>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</si>
  <si>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</si>
  <si>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</si>
  <si>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</si>
  <si>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</si>
  <si>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</si>
  <si>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</si>
  <si>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</si>
  <si>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</si>
  <si>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</si>
  <si>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</si>
  <si>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</si>
  <si>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</si>
  <si>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</si>
  <si>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</si>
  <si>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</si>
  <si>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</si>
  <si>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</si>
  <si>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</si>
  <si>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</si>
  <si>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</si>
  <si>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09.05.015</t>
  </si>
  <si>
    <t>ELETRODUTO DE PVC RIGIDO ROSCAVEL DE 40MM - INCL CONEXOES</t>
  </si>
  <si>
    <t>09.05.040</t>
  </si>
  <si>
    <t>ENVELOPE DE CONCRETO PARA DUTOS</t>
  </si>
  <si>
    <t>09.05.042</t>
  </si>
  <si>
    <t>QUADRO DISTRIBUICAO, DISJ. GERAL 30A P/ 4 A 8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</si>
  <si>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</si>
  <si>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</si>
  <si>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</si>
  <si>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</si>
  <si>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</si>
  <si>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</si>
  <si>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</si>
  <si>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</si>
  <si>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</si>
  <si>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</si>
  <si>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</si>
  <si>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</si>
  <si>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</si>
  <si>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</si>
  <si>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</si>
  <si>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</si>
  <si>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</si>
  <si>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</si>
  <si>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</si>
  <si>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</si>
  <si>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</si>
  <si>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</si>
  <si>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</si>
  <si>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</si>
  <si>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</si>
  <si>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</si>
  <si>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</si>
  <si>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</si>
  <si>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</si>
  <si>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</si>
  <si>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</si>
  <si>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</si>
  <si>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</si>
  <si>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</si>
  <si>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</si>
  <si>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</si>
  <si>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</si>
  <si>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</si>
  <si>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</si>
  <si>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</si>
  <si>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</si>
  <si>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</si>
  <si>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</si>
  <si>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</si>
  <si>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</si>
  <si>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</si>
  <si>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</si>
  <si>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</si>
  <si>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</si>
  <si>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</si>
  <si>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</si>
  <si>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</si>
  <si>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</si>
  <si>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</si>
  <si>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</si>
  <si>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</si>
  <si>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</si>
  <si>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</si>
  <si>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</si>
  <si>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</si>
  <si>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</si>
  <si>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</si>
  <si>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</si>
  <si>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</si>
  <si>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</si>
  <si>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</si>
  <si>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</si>
  <si>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</si>
  <si>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</si>
  <si>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</si>
  <si>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</si>
  <si>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</si>
  <si>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</si>
  <si>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</si>
  <si>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</si>
  <si>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</si>
  <si>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</si>
  <si>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</si>
  <si>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</si>
  <si>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</si>
  <si>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</si>
  <si>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</si>
  <si>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</si>
  <si>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</si>
  <si>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</si>
  <si>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</si>
  <si>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</si>
  <si>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</si>
  <si>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</si>
  <si>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</si>
  <si>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</si>
  <si>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</si>
  <si>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</si>
  <si>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</si>
  <si>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</si>
  <si>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</si>
  <si>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</si>
  <si>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</si>
  <si>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</si>
  <si>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</si>
  <si>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</si>
  <si>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</si>
  <si>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</si>
  <si>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</si>
  <si>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</si>
  <si>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</si>
  <si>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</si>
  <si>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</si>
  <si>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</si>
  <si>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</si>
  <si>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05.06.061</t>
  </si>
  <si>
    <t>RP-02 REFORCO DE FECHADURAS PARA PORTAS (RP-02)</t>
  </si>
  <si>
    <t>09.05.016</t>
  </si>
  <si>
    <t>ELETRODUTO DE PVC RIGIDO ROSCAVEL DE 50MM - INCL CONEXOES</t>
  </si>
  <si>
    <t>09.05.071</t>
  </si>
  <si>
    <t>DISJUNTOR BIPOLAR TERMOMAGNETICO  2X60A A 2X100A</t>
  </si>
  <si>
    <t>09.07.004</t>
  </si>
  <si>
    <t>FIO DE 2,50 MM2 750V (ISOLAÇAO NAO HALOGENADO)</t>
  </si>
  <si>
    <t>09.08.085</t>
  </si>
  <si>
    <t>PONTO SECO P/INSTALACAO DE SOM/TV/ALARME/LOGICA - ELETRODUTO PVC</t>
  </si>
  <si>
    <t>09.09.044</t>
  </si>
  <si>
    <t>IL-05 ARANDELA BLINDADA</t>
  </si>
  <si>
    <t>12.02.002</t>
  </si>
  <si>
    <t>CHAPISCO</t>
  </si>
  <si>
    <t>12.02.006</t>
  </si>
  <si>
    <t>EMBOCO DESEMPENADO</t>
  </si>
  <si>
    <t>12.04.004</t>
  </si>
  <si>
    <t>12.04.006</t>
  </si>
  <si>
    <t>15.02.003</t>
  </si>
  <si>
    <t>MASSA NIVELADORA PARA INTERIOR</t>
  </si>
  <si>
    <t>15.04.007</t>
  </si>
  <si>
    <t>MASSA NIVELADORA PARA EXTERIOR</t>
  </si>
  <si>
    <t>16.01.016</t>
  </si>
  <si>
    <t>FD-16 FECHAMENTO DIVISA/BL CONCRETO/REVEST CHAPISCO FINO H=235CM/BROCA</t>
  </si>
  <si>
    <t>16.02.071</t>
  </si>
  <si>
    <t>16.03.001</t>
  </si>
  <si>
    <t>CORTE DE MATO E GRAMA - ROÇAGEM MECANIZADA</t>
  </si>
  <si>
    <t>16.03.002</t>
  </si>
  <si>
    <t xml:space="preserve">GRAMA ESMERALDA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</si>
  <si>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</si>
  <si>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</si>
  <si>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</si>
  <si>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</si>
  <si>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</si>
  <si>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</si>
  <si>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</si>
  <si>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</si>
  <si>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</si>
  <si>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</si>
  <si>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</si>
  <si>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</si>
  <si>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16.80.023</t>
  </si>
  <si>
    <t>PISO DE CONCRETO COM FIBRA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</si>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</sst>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3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41.48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41.48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228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3.39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80</v>
      </c>
      <c r="E13" s="10">
        <v>78.349999999999994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62.16</v>
      </c>
      <c r="E14" s="10">
        <v>108.75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28</v>
      </c>
      <c r="D15" s="10">
        <v>400</v>
      </c>
      <c r="E15" s="10">
        <v>15.78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28</v>
      </c>
      <c r="D16" s="10">
        <v>64</v>
      </c>
      <c r="E16" s="10">
        <v>16.53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17</v>
      </c>
      <c r="D17" s="10">
        <v>5.83</v>
      </c>
      <c r="E17" s="10">
        <v>697.85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15.12</v>
      </c>
      <c r="E18" s="10">
        <v>292.63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53.26</v>
      </c>
      <c r="E19" s="10">
        <v>75.56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14</v>
      </c>
      <c r="D20" s="10">
        <v>108.6</v>
      </c>
      <c r="E20" s="10">
        <v>187.45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37</v>
      </c>
      <c r="C21" s="9" t="s">
        <v>28</v>
      </c>
      <c r="D21" s="10">
        <v>814</v>
      </c>
      <c r="E21" s="10">
        <v>15.78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39</v>
      </c>
      <c r="C22" s="9" t="s">
        <v>28</v>
      </c>
      <c r="D22" s="10">
        <v>88</v>
      </c>
      <c r="E22" s="10">
        <v>16.53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17</v>
      </c>
      <c r="D23" s="10">
        <v>7.6</v>
      </c>
      <c r="E23" s="10">
        <v>697.85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54</v>
      </c>
      <c r="D24" s="10">
        <v>4</v>
      </c>
      <c r="E24" s="10">
        <v>789.36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7.6</v>
      </c>
      <c r="E25" s="10">
        <v>56.05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8.1999999999999993</v>
      </c>
      <c r="E26" s="10">
        <v>77.09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124.24</v>
      </c>
      <c r="E27" s="10">
        <v>114.34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17</v>
      </c>
      <c r="D28" s="10">
        <v>0.97</v>
      </c>
      <c r="E28" s="10">
        <v>689.28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28</v>
      </c>
      <c r="D29" s="10">
        <v>39</v>
      </c>
      <c r="E29" s="10">
        <v>15.78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54</v>
      </c>
      <c r="D30" s="10">
        <v>2</v>
      </c>
      <c r="E30" s="10">
        <v>2202.9699999999998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54</v>
      </c>
      <c r="D31" s="10">
        <v>8</v>
      </c>
      <c r="E31" s="10">
        <v>5814.85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4.24</v>
      </c>
      <c r="E32" s="10">
        <v>622.46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28</v>
      </c>
      <c r="D33" s="10">
        <v>1881</v>
      </c>
      <c r="E33" s="10">
        <v>32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15.58</v>
      </c>
      <c r="E34" s="10">
        <v>149.72999999999999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206.97</v>
      </c>
      <c r="E35" s="10">
        <v>270.86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16.8</v>
      </c>
      <c r="E36" s="10">
        <v>171.21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100</v>
      </c>
      <c r="E37" s="10">
        <v>21.09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25</v>
      </c>
      <c r="E38" s="10">
        <v>58.91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25</v>
      </c>
      <c r="E39" s="10">
        <v>25.5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54</v>
      </c>
      <c r="D40" s="10">
        <v>1</v>
      </c>
      <c r="E40" s="10">
        <v>422.73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54</v>
      </c>
      <c r="D41" s="10">
        <v>8</v>
      </c>
      <c r="E41" s="10">
        <v>30.08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54</v>
      </c>
      <c r="D42" s="10">
        <v>4</v>
      </c>
      <c r="E42" s="10">
        <v>28.07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54</v>
      </c>
      <c r="D43" s="10">
        <v>2</v>
      </c>
      <c r="E43" s="10">
        <v>45.23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54</v>
      </c>
      <c r="D44" s="10">
        <v>3</v>
      </c>
      <c r="E44" s="10">
        <v>285.77999999999997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54</v>
      </c>
      <c r="D45" s="10">
        <v>2</v>
      </c>
      <c r="E45" s="10">
        <v>360.63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54</v>
      </c>
      <c r="D46" s="10">
        <v>12</v>
      </c>
      <c r="E46" s="10">
        <v>192.83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54</v>
      </c>
      <c r="D47" s="10">
        <v>4</v>
      </c>
      <c r="E47" s="10">
        <v>286.18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54</v>
      </c>
      <c r="D48" s="10">
        <v>4</v>
      </c>
      <c r="E48" s="10">
        <v>239.67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54</v>
      </c>
      <c r="D49" s="10">
        <v>12</v>
      </c>
      <c r="E49" s="10">
        <v>576.55999999999995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54</v>
      </c>
      <c r="D50" s="10">
        <v>2</v>
      </c>
      <c r="E50" s="10">
        <v>287.37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54</v>
      </c>
      <c r="D51" s="10">
        <v>2</v>
      </c>
      <c r="E51" s="10">
        <v>295.48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54</v>
      </c>
      <c r="D52" s="10">
        <v>16</v>
      </c>
      <c r="E52" s="10">
        <v>144.61000000000001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103.68</v>
      </c>
      <c r="E53" s="10">
        <v>259.33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148.38</v>
      </c>
      <c r="E54" s="10">
        <v>42.74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135.24</v>
      </c>
      <c r="E55" s="10">
        <v>50.27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115</v>
      </c>
      <c r="E56" s="10">
        <v>53.09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21</v>
      </c>
      <c r="C57" s="9" t="s">
        <v>14</v>
      </c>
      <c r="D57" s="10">
        <v>140.91999999999999</v>
      </c>
      <c r="E57" s="10">
        <v>13.69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99.42</v>
      </c>
      <c r="E58" s="10">
        <v>40.36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15.58</v>
      </c>
      <c r="E59" s="10">
        <v>81.73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25.92</v>
      </c>
      <c r="E60" s="10">
        <v>219.25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1.62</v>
      </c>
      <c r="E61" s="10">
        <v>267.22000000000003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99.42</v>
      </c>
      <c r="E62" s="10">
        <v>224.76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33</v>
      </c>
      <c r="D63" s="10">
        <v>12.4</v>
      </c>
      <c r="E63" s="10">
        <v>31.58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33</v>
      </c>
      <c r="D64" s="10">
        <v>54.4</v>
      </c>
      <c r="E64" s="10">
        <v>26.8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33</v>
      </c>
      <c r="D65" s="10">
        <v>2</v>
      </c>
      <c r="E65" s="10">
        <v>139.12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33</v>
      </c>
      <c r="D66" s="10">
        <v>13.6</v>
      </c>
      <c r="E66" s="10">
        <v>110.86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22.32</v>
      </c>
      <c r="E67" s="10">
        <v>120.26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84.48</v>
      </c>
      <c r="E68" s="10">
        <v>23.3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15.58</v>
      </c>
      <c r="E69" s="10">
        <v>33.31</v>
      </c>
      <c r="F69" s="21"/>
      <c r="G69" s="17">
        <f t="shared" ref="G69:G9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11.58</v>
      </c>
      <c r="E70" s="10">
        <v>77.81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22.32</v>
      </c>
      <c r="E71" s="10">
        <v>41.33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37.68</v>
      </c>
      <c r="E72" s="10">
        <v>48.99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37.68</v>
      </c>
      <c r="E73" s="10">
        <v>32.74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46.8</v>
      </c>
      <c r="E74" s="10">
        <v>8.9700000000000006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76.8</v>
      </c>
      <c r="E75" s="10">
        <v>38.479999999999997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76.8</v>
      </c>
      <c r="E76" s="10">
        <v>78.12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33</v>
      </c>
      <c r="D77" s="10">
        <v>20</v>
      </c>
      <c r="E77" s="10">
        <v>206.74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20</v>
      </c>
      <c r="E78" s="10">
        <v>159.02000000000001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54</v>
      </c>
      <c r="D79" s="10">
        <v>1</v>
      </c>
      <c r="E79" s="10">
        <v>6808.97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38.880000000000003</v>
      </c>
      <c r="E80" s="10">
        <v>504.2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33</v>
      </c>
      <c r="D81" s="10">
        <v>50</v>
      </c>
      <c r="E81" s="10">
        <v>124.36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32</v>
      </c>
      <c r="E82" s="10">
        <v>4.7300000000000004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8</v>
      </c>
      <c r="E83" s="10">
        <v>529.29999999999995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54</v>
      </c>
      <c r="D84" s="10">
        <v>16</v>
      </c>
      <c r="E84" s="10">
        <v>11.37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54</v>
      </c>
      <c r="D85" s="10">
        <v>6</v>
      </c>
      <c r="E85" s="10">
        <v>5.68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54</v>
      </c>
      <c r="D86" s="10">
        <v>2</v>
      </c>
      <c r="E86" s="10">
        <v>56.85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54</v>
      </c>
      <c r="D87" s="10">
        <v>2</v>
      </c>
      <c r="E87" s="10">
        <v>14.21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129.6</v>
      </c>
      <c r="E88" s="10">
        <v>17.940000000000001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54</v>
      </c>
      <c r="D89" s="10">
        <v>2</v>
      </c>
      <c r="E89" s="10">
        <v>105.93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54</v>
      </c>
      <c r="D90" s="10">
        <v>2</v>
      </c>
      <c r="E90" s="10">
        <v>109.06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54</v>
      </c>
      <c r="D91" s="10">
        <v>2</v>
      </c>
      <c r="E91" s="10">
        <v>198.74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54</v>
      </c>
      <c r="D92" s="10">
        <v>1</v>
      </c>
      <c r="E92" s="10">
        <v>531.04</v>
      </c>
      <c r="F92" s="21"/>
      <c r="G92" s="17">
        <f t="shared" si="1"/>
        <v>0</v>
      </c>
    </row>
    <row r="93" spans="1:7" x14ac:dyDescent="0.25">
      <c r="A93" s="7"/>
      <c r="B93" s="8"/>
      <c r="C93" s="9"/>
      <c r="D93" s="10"/>
      <c r="E93" s="10"/>
      <c r="F93" s="11" t="s">
        <v>8</v>
      </c>
      <c r="G93" s="12">
        <f>SUM(G5:G92)</f>
        <v>0</v>
      </c>
    </row>
  </sheetData>
  <sheetProtection algorithmName="SHA-512" hashValue="knedVyhKoWVTbH2kmsS37e5H3Kjk9fpcSXLf71yQnVepESEqQhtteqcolzym26m6TrCYD615s5aY2+0d61NotQ==" saltValue="Iv9EeFqLiczNjZmDvDR5hQ==" spinCount="100000" sheet="1" objects="1" scenarios="1"/>
  <conditionalFormatting sqref="F5:F92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5"/>
  <sheetViews>
    <sheetView tabSelected="1" workbookViewId="0">
      <selection activeCell="B11" sqref="B1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190</v>
      </c>
      <c r="B5" s="14" t="s">
        <v>191</v>
      </c>
      <c r="C5" s="15" t="s">
        <v>192</v>
      </c>
      <c r="D5" s="16">
        <v>1245</v>
      </c>
      <c r="E5" s="16">
        <v>2.52</v>
      </c>
      <c r="F5" s="21"/>
      <c r="G5" s="17">
        <f t="shared" ref="G5:G34" si="0">TRUNC(F5*D5,2)</f>
        <v>0</v>
      </c>
    </row>
    <row r="6" spans="1:7" x14ac:dyDescent="0.25">
      <c r="A6" s="7" t="s">
        <v>193</v>
      </c>
      <c r="B6" s="8" t="s">
        <v>194</v>
      </c>
      <c r="C6" s="9" t="s">
        <v>33</v>
      </c>
      <c r="D6" s="10">
        <v>60</v>
      </c>
      <c r="E6" s="10">
        <v>31.64</v>
      </c>
      <c r="F6" s="21"/>
      <c r="G6" s="17">
        <f t="shared" si="0"/>
        <v>0</v>
      </c>
    </row>
    <row r="7" spans="1:7" x14ac:dyDescent="0.25">
      <c r="A7" s="7" t="s">
        <v>195</v>
      </c>
      <c r="B7" s="8" t="s">
        <v>196</v>
      </c>
      <c r="C7" s="9" t="s">
        <v>17</v>
      </c>
      <c r="D7" s="10">
        <v>14.4</v>
      </c>
      <c r="E7" s="10">
        <v>118.71</v>
      </c>
      <c r="F7" s="21"/>
      <c r="G7" s="17">
        <f t="shared" si="0"/>
        <v>0</v>
      </c>
    </row>
    <row r="8" spans="1:7" x14ac:dyDescent="0.25">
      <c r="A8" s="7" t="s">
        <v>197</v>
      </c>
      <c r="B8" s="8" t="s">
        <v>198</v>
      </c>
      <c r="C8" s="9" t="s">
        <v>54</v>
      </c>
      <c r="D8" s="10">
        <v>2</v>
      </c>
      <c r="E8" s="10">
        <v>116.16</v>
      </c>
      <c r="F8" s="21"/>
      <c r="G8" s="17">
        <f t="shared" si="0"/>
        <v>0</v>
      </c>
    </row>
    <row r="9" spans="1:7" x14ac:dyDescent="0.25">
      <c r="A9" s="7" t="s">
        <v>199</v>
      </c>
      <c r="B9" s="8" t="s">
        <v>200</v>
      </c>
      <c r="C9" s="9" t="s">
        <v>33</v>
      </c>
      <c r="D9" s="10">
        <v>52</v>
      </c>
      <c r="E9" s="10">
        <v>65.91</v>
      </c>
      <c r="F9" s="21"/>
      <c r="G9" s="17">
        <f t="shared" si="0"/>
        <v>0</v>
      </c>
    </row>
    <row r="10" spans="1:7" x14ac:dyDescent="0.25">
      <c r="A10" s="7" t="s">
        <v>201</v>
      </c>
      <c r="B10" s="8" t="s">
        <v>202</v>
      </c>
      <c r="C10" s="9" t="s">
        <v>54</v>
      </c>
      <c r="D10" s="10">
        <v>4</v>
      </c>
      <c r="E10" s="10">
        <v>141.63</v>
      </c>
      <c r="F10" s="21"/>
      <c r="G10" s="17">
        <f t="shared" si="0"/>
        <v>0</v>
      </c>
    </row>
    <row r="11" spans="1:7" x14ac:dyDescent="0.25">
      <c r="A11" s="7" t="s">
        <v>203</v>
      </c>
      <c r="B11" s="8" t="s">
        <v>204</v>
      </c>
      <c r="C11" s="9" t="s">
        <v>33</v>
      </c>
      <c r="D11" s="10">
        <v>821</v>
      </c>
      <c r="E11" s="10">
        <v>5.31</v>
      </c>
      <c r="F11" s="21"/>
      <c r="G11" s="17">
        <f t="shared" si="0"/>
        <v>0</v>
      </c>
    </row>
    <row r="12" spans="1:7" x14ac:dyDescent="0.25">
      <c r="A12" s="7" t="s">
        <v>205</v>
      </c>
      <c r="B12" s="8" t="s">
        <v>206</v>
      </c>
      <c r="C12" s="9" t="s">
        <v>54</v>
      </c>
      <c r="D12" s="10">
        <v>2</v>
      </c>
      <c r="E12" s="10">
        <v>149.85</v>
      </c>
      <c r="F12" s="21"/>
      <c r="G12" s="17">
        <f t="shared" si="0"/>
        <v>0</v>
      </c>
    </row>
    <row r="13" spans="1:7" x14ac:dyDescent="0.25">
      <c r="A13" s="7" t="s">
        <v>207</v>
      </c>
      <c r="B13" s="8" t="s">
        <v>208</v>
      </c>
      <c r="C13" s="9" t="s">
        <v>54</v>
      </c>
      <c r="D13" s="10">
        <v>4</v>
      </c>
      <c r="E13" s="10">
        <v>512.04</v>
      </c>
      <c r="F13" s="21"/>
      <c r="G13" s="17">
        <f t="shared" si="0"/>
        <v>0</v>
      </c>
    </row>
    <row r="14" spans="1:7" x14ac:dyDescent="0.25">
      <c r="A14" s="7" t="s">
        <v>209</v>
      </c>
      <c r="B14" s="8" t="s">
        <v>210</v>
      </c>
      <c r="C14" s="9" t="s">
        <v>14</v>
      </c>
      <c r="D14" s="10">
        <v>124.24</v>
      </c>
      <c r="E14" s="10">
        <v>8.9499999999999993</v>
      </c>
      <c r="F14" s="21"/>
      <c r="G14" s="17">
        <f t="shared" si="0"/>
        <v>0</v>
      </c>
    </row>
    <row r="15" spans="1:7" x14ac:dyDescent="0.25">
      <c r="A15" s="7" t="s">
        <v>211</v>
      </c>
      <c r="B15" s="8" t="s">
        <v>212</v>
      </c>
      <c r="C15" s="9" t="s">
        <v>14</v>
      </c>
      <c r="D15" s="10">
        <v>124.24</v>
      </c>
      <c r="E15" s="10">
        <v>56.8</v>
      </c>
      <c r="F15" s="21"/>
      <c r="G15" s="17">
        <f t="shared" si="0"/>
        <v>0</v>
      </c>
    </row>
    <row r="16" spans="1:7" x14ac:dyDescent="0.25">
      <c r="A16" s="7" t="s">
        <v>213</v>
      </c>
      <c r="B16" s="8" t="s">
        <v>210</v>
      </c>
      <c r="C16" s="9" t="s">
        <v>14</v>
      </c>
      <c r="D16" s="10">
        <v>124.24</v>
      </c>
      <c r="E16" s="10">
        <v>8.9499999999999993</v>
      </c>
      <c r="F16" s="21"/>
      <c r="G16" s="17">
        <f t="shared" si="0"/>
        <v>0</v>
      </c>
    </row>
    <row r="17" spans="1:7" x14ac:dyDescent="0.25">
      <c r="A17" s="7" t="s">
        <v>214</v>
      </c>
      <c r="B17" s="8" t="s">
        <v>212</v>
      </c>
      <c r="C17" s="9" t="s">
        <v>14</v>
      </c>
      <c r="D17" s="10">
        <v>124.24</v>
      </c>
      <c r="E17" s="10">
        <v>56.55</v>
      </c>
      <c r="F17" s="21"/>
      <c r="G17" s="17">
        <f t="shared" si="0"/>
        <v>0</v>
      </c>
    </row>
    <row r="18" spans="1:7" x14ac:dyDescent="0.25">
      <c r="A18" s="7" t="s">
        <v>215</v>
      </c>
      <c r="B18" s="8" t="s">
        <v>216</v>
      </c>
      <c r="C18" s="9" t="s">
        <v>14</v>
      </c>
      <c r="D18" s="10">
        <v>224.24</v>
      </c>
      <c r="E18" s="10">
        <v>32.15</v>
      </c>
      <c r="F18" s="21"/>
      <c r="G18" s="17">
        <f t="shared" si="0"/>
        <v>0</v>
      </c>
    </row>
    <row r="19" spans="1:7" x14ac:dyDescent="0.25">
      <c r="A19" s="7" t="s">
        <v>217</v>
      </c>
      <c r="B19" s="8" t="s">
        <v>218</v>
      </c>
      <c r="C19" s="9" t="s">
        <v>14</v>
      </c>
      <c r="D19" s="10">
        <v>124.24</v>
      </c>
      <c r="E19" s="10">
        <v>33.29</v>
      </c>
      <c r="F19" s="21"/>
      <c r="G19" s="17">
        <f t="shared" si="0"/>
        <v>0</v>
      </c>
    </row>
    <row r="20" spans="1:7" x14ac:dyDescent="0.25">
      <c r="A20" s="7" t="s">
        <v>219</v>
      </c>
      <c r="B20" s="8" t="s">
        <v>220</v>
      </c>
      <c r="C20" s="9" t="s">
        <v>33</v>
      </c>
      <c r="D20" s="10">
        <v>6</v>
      </c>
      <c r="E20" s="10">
        <v>999.01</v>
      </c>
      <c r="F20" s="21"/>
      <c r="G20" s="17">
        <f t="shared" si="0"/>
        <v>0</v>
      </c>
    </row>
    <row r="21" spans="1:7" x14ac:dyDescent="0.25">
      <c r="A21" s="7" t="s">
        <v>221</v>
      </c>
      <c r="B21" s="8" t="s">
        <v>21</v>
      </c>
      <c r="C21" s="9" t="s">
        <v>14</v>
      </c>
      <c r="D21" s="10">
        <v>152.30000000000001</v>
      </c>
      <c r="E21" s="10">
        <v>13.69</v>
      </c>
      <c r="F21" s="21"/>
      <c r="G21" s="17">
        <f t="shared" si="0"/>
        <v>0</v>
      </c>
    </row>
    <row r="22" spans="1:7" x14ac:dyDescent="0.25">
      <c r="A22" s="7" t="s">
        <v>222</v>
      </c>
      <c r="B22" s="8" t="s">
        <v>223</v>
      </c>
      <c r="C22" s="9" t="s">
        <v>14</v>
      </c>
      <c r="D22" s="10">
        <v>1750</v>
      </c>
      <c r="E22" s="10">
        <v>1.32</v>
      </c>
      <c r="F22" s="21"/>
      <c r="G22" s="17">
        <f t="shared" si="0"/>
        <v>0</v>
      </c>
    </row>
    <row r="23" spans="1:7" x14ac:dyDescent="0.25">
      <c r="A23" s="7" t="s">
        <v>224</v>
      </c>
      <c r="B23" s="8" t="s">
        <v>225</v>
      </c>
      <c r="C23" s="9" t="s">
        <v>14</v>
      </c>
      <c r="D23" s="10">
        <v>365</v>
      </c>
      <c r="E23" s="10">
        <v>21.65</v>
      </c>
      <c r="F23" s="21"/>
      <c r="G23" s="17">
        <f t="shared" si="0"/>
        <v>0</v>
      </c>
    </row>
    <row r="24" spans="1:7" x14ac:dyDescent="0.25">
      <c r="A24" s="7" t="s">
        <v>158</v>
      </c>
      <c r="B24" s="8" t="s">
        <v>159</v>
      </c>
      <c r="C24" s="9" t="s">
        <v>33</v>
      </c>
      <c r="D24" s="10">
        <v>18</v>
      </c>
      <c r="E24" s="10">
        <v>206.74</v>
      </c>
      <c r="F24" s="21"/>
      <c r="G24" s="17">
        <f t="shared" si="0"/>
        <v>0</v>
      </c>
    </row>
    <row r="25" spans="1:7" x14ac:dyDescent="0.25">
      <c r="A25" s="7" t="s">
        <v>160</v>
      </c>
      <c r="B25" s="8" t="s">
        <v>161</v>
      </c>
      <c r="C25" s="9" t="s">
        <v>33</v>
      </c>
      <c r="D25" s="10">
        <v>18</v>
      </c>
      <c r="E25" s="10">
        <v>159.02000000000001</v>
      </c>
      <c r="F25" s="21"/>
      <c r="G25" s="17">
        <f t="shared" si="0"/>
        <v>0</v>
      </c>
    </row>
    <row r="26" spans="1:7" x14ac:dyDescent="0.25">
      <c r="A26" s="7" t="s">
        <v>226</v>
      </c>
      <c r="B26" s="8" t="s">
        <v>227</v>
      </c>
      <c r="C26" s="9" t="s">
        <v>14</v>
      </c>
      <c r="D26" s="10">
        <v>120</v>
      </c>
      <c r="E26" s="10">
        <v>82.83</v>
      </c>
      <c r="F26" s="21"/>
      <c r="G26" s="17">
        <f t="shared" si="0"/>
        <v>0</v>
      </c>
    </row>
    <row r="27" spans="1:7" x14ac:dyDescent="0.25">
      <c r="A27" s="7" t="s">
        <v>166</v>
      </c>
      <c r="B27" s="8" t="s">
        <v>167</v>
      </c>
      <c r="C27" s="9" t="s">
        <v>33</v>
      </c>
      <c r="D27" s="10">
        <v>30</v>
      </c>
      <c r="E27" s="10">
        <v>124.36</v>
      </c>
      <c r="F27" s="21"/>
      <c r="G27" s="17">
        <f t="shared" si="0"/>
        <v>0</v>
      </c>
    </row>
    <row r="28" spans="1:7" x14ac:dyDescent="0.25">
      <c r="A28" s="7" t="s">
        <v>228</v>
      </c>
      <c r="B28" s="8" t="s">
        <v>229</v>
      </c>
      <c r="C28" s="9" t="s">
        <v>33</v>
      </c>
      <c r="D28" s="10">
        <v>100</v>
      </c>
      <c r="E28" s="10">
        <v>35.090000000000003</v>
      </c>
      <c r="F28" s="21"/>
      <c r="G28" s="17">
        <f t="shared" si="0"/>
        <v>0</v>
      </c>
    </row>
    <row r="29" spans="1:7" x14ac:dyDescent="0.25">
      <c r="A29" s="7" t="s">
        <v>230</v>
      </c>
      <c r="B29" s="8" t="s">
        <v>231</v>
      </c>
      <c r="C29" s="9" t="s">
        <v>54</v>
      </c>
      <c r="D29" s="10">
        <v>6</v>
      </c>
      <c r="E29" s="10">
        <v>2076.17</v>
      </c>
      <c r="F29" s="21"/>
      <c r="G29" s="17">
        <f t="shared" si="0"/>
        <v>0</v>
      </c>
    </row>
    <row r="30" spans="1:7" x14ac:dyDescent="0.25">
      <c r="A30" s="7" t="s">
        <v>232</v>
      </c>
      <c r="B30" s="8" t="s">
        <v>233</v>
      </c>
      <c r="C30" s="9" t="s">
        <v>17</v>
      </c>
      <c r="D30" s="10">
        <v>26</v>
      </c>
      <c r="E30" s="10">
        <v>333.32</v>
      </c>
      <c r="F30" s="21"/>
      <c r="G30" s="17">
        <f t="shared" si="0"/>
        <v>0</v>
      </c>
    </row>
    <row r="31" spans="1:7" x14ac:dyDescent="0.25">
      <c r="A31" s="7" t="s">
        <v>234</v>
      </c>
      <c r="B31" s="8" t="s">
        <v>235</v>
      </c>
      <c r="C31" s="9" t="s">
        <v>14</v>
      </c>
      <c r="D31" s="10">
        <v>152.30000000000001</v>
      </c>
      <c r="E31" s="10">
        <v>5.68</v>
      </c>
      <c r="F31" s="21"/>
      <c r="G31" s="17">
        <f t="shared" si="0"/>
        <v>0</v>
      </c>
    </row>
    <row r="32" spans="1:7" x14ac:dyDescent="0.25">
      <c r="A32" s="7" t="s">
        <v>236</v>
      </c>
      <c r="B32" s="8" t="s">
        <v>237</v>
      </c>
      <c r="C32" s="9" t="s">
        <v>14</v>
      </c>
      <c r="D32" s="10">
        <v>152.30000000000001</v>
      </c>
      <c r="E32" s="10">
        <v>17.2</v>
      </c>
      <c r="F32" s="21"/>
      <c r="G32" s="17">
        <f t="shared" si="0"/>
        <v>0</v>
      </c>
    </row>
    <row r="33" spans="1:7" x14ac:dyDescent="0.25">
      <c r="A33" s="7" t="s">
        <v>238</v>
      </c>
      <c r="B33" s="8" t="s">
        <v>239</v>
      </c>
      <c r="C33" s="9" t="s">
        <v>14</v>
      </c>
      <c r="D33" s="10">
        <v>152.30000000000001</v>
      </c>
      <c r="E33" s="10">
        <v>91.74</v>
      </c>
      <c r="F33" s="21"/>
      <c r="G33" s="17">
        <f t="shared" si="0"/>
        <v>0</v>
      </c>
    </row>
    <row r="34" spans="1:7" x14ac:dyDescent="0.25">
      <c r="A34" s="7" t="s">
        <v>240</v>
      </c>
      <c r="B34" s="8" t="s">
        <v>241</v>
      </c>
      <c r="C34" s="9" t="s">
        <v>54</v>
      </c>
      <c r="D34" s="10">
        <v>9</v>
      </c>
      <c r="E34" s="10">
        <v>870.35</v>
      </c>
      <c r="F34" s="21"/>
      <c r="G34" s="17">
        <f t="shared" si="0"/>
        <v>0</v>
      </c>
    </row>
    <row r="35" spans="1:7" x14ac:dyDescent="0.25">
      <c r="A35" s="7"/>
      <c r="B35" s="8"/>
      <c r="C35" s="9"/>
      <c r="D35" s="10"/>
      <c r="E35" s="10"/>
      <c r="F35" s="11" t="s">
        <v>8</v>
      </c>
      <c r="G35" s="12">
        <f>SUM(G5:G34)</f>
        <v>0</v>
      </c>
    </row>
  </sheetData>
  <sheetProtection algorithmName="SHA-512" hashValue="G3ClwoBzmaNVIB30P3EhRZ78Ywk96xkf2wS+K/Bc1seNld8hnvE2ZI1cd6GBhYds2vzGprLcFwa0pjOOox4Zeg==" saltValue="cxspkB6Aj5nfbjoU12/n8A==" spinCount="100000" sheet="1" objects="1" scenarios="1"/>
  <conditionalFormatting sqref="F5:F34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2025-03-17T14:34:36Z</dcterms:modified>
</cp:coreProperties>
</file>